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29325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34" i="1" l="1"/>
  <c r="Y35" i="1"/>
  <c r="Y24" i="1"/>
  <c r="Z38" i="1"/>
  <c r="Y38" i="1"/>
  <c r="Y34" i="1"/>
  <c r="AA40" i="1"/>
  <c r="Y39" i="1"/>
  <c r="Z39" i="1"/>
  <c r="AA39" i="1"/>
  <c r="AA38" i="1"/>
  <c r="AA37" i="1"/>
  <c r="Z37" i="1"/>
  <c r="Y37" i="1"/>
  <c r="AA36" i="1"/>
  <c r="Z35" i="1"/>
  <c r="AA35" i="1"/>
  <c r="AA34" i="1"/>
  <c r="AF11" i="1"/>
  <c r="AJ11" i="1"/>
  <c r="AF10" i="1"/>
  <c r="AJ10" i="1"/>
  <c r="AF9" i="1"/>
  <c r="AJ9" i="1"/>
  <c r="AF4" i="1"/>
  <c r="AG4" i="1"/>
  <c r="AH4" i="1"/>
  <c r="AF5" i="1"/>
  <c r="AG5" i="1"/>
  <c r="AH5" i="1"/>
  <c r="Y23" i="1"/>
  <c r="AI4" i="1"/>
  <c r="AJ4" i="1"/>
  <c r="AK4" i="1"/>
  <c r="AI5" i="1"/>
  <c r="AJ5" i="1"/>
  <c r="AK5" i="1"/>
  <c r="Z23" i="1"/>
  <c r="AG6" i="1"/>
  <c r="AH6" i="1"/>
  <c r="AI6" i="1"/>
  <c r="AJ6" i="1"/>
  <c r="AK6" i="1"/>
  <c r="AF6" i="1"/>
  <c r="AG7" i="1"/>
  <c r="AH7" i="1"/>
  <c r="AI7" i="1"/>
  <c r="AJ7" i="1"/>
  <c r="AK7" i="1"/>
  <c r="AF7" i="1"/>
  <c r="Z27" i="1"/>
  <c r="Y28" i="1"/>
  <c r="Z24" i="1"/>
  <c r="Y27" i="1"/>
  <c r="AC11" i="1"/>
  <c r="AC10" i="1"/>
  <c r="AC9" i="1"/>
  <c r="AA29" i="1"/>
  <c r="Z28" i="1"/>
  <c r="AA28" i="1"/>
  <c r="AA27" i="1"/>
  <c r="AA26" i="1"/>
  <c r="Z26" i="1"/>
  <c r="Y26" i="1"/>
  <c r="AA25" i="1"/>
  <c r="AA24" i="1"/>
  <c r="AA23" i="1"/>
</calcChain>
</file>

<file path=xl/sharedStrings.xml><?xml version="1.0" encoding="utf-8"?>
<sst xmlns="http://schemas.openxmlformats.org/spreadsheetml/2006/main" count="116" uniqueCount="74">
  <si>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</si>
  <si>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</si>
  <si>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</si>
  <si>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</si>
  <si>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</si>
  <si>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</si>
  <si>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</si>
  <si>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</si>
  <si>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</si>
  <si>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</si>
  <si>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</si>
  <si>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</si>
  <si>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</si>
  <si>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effect of tillage, rotation and nitrogen fertiliser on soil quality in a Mediterranean Vertisol</t>
  </si>
  <si>
    <t>Melero S ; López-Bellido R J; López-Bellido L ; Muñoz-Romero V ; Moreno F ; Murillo J M;</t>
  </si>
  <si>
    <t>Soil &amp; Tillage Research</t>
  </si>
  <si>
    <t>97-107</t>
  </si>
  <si>
    <t>cr1lobel@uco.es</t>
  </si>
  <si>
    <t>Spain</t>
  </si>
  <si>
    <t>Cordoba</t>
  </si>
  <si>
    <t>Csa</t>
  </si>
  <si>
    <t>INTERVENTION (crop rotation / fertiliser / amendments / catch crop / tillage / multiple / farming system)</t>
  </si>
  <si>
    <t>NUMBER OF TREATMENTS</t>
  </si>
  <si>
    <t>WHICH TREATMENTS</t>
  </si>
  <si>
    <t>crop rotation / fertiliser / tillage</t>
  </si>
  <si>
    <t>2//5//4</t>
  </si>
  <si>
    <t>NT,CT/four different two-year rotations (wheat–sunflower  (WS), wheat–faba bean  (WFb), wheat– chickpea  (WC), wheat–fallow (WF), cont. Wheat (WW)/4 N levels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</si>
  <si>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</si>
  <si>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</si>
  <si>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</si>
  <si>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</si>
  <si>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</si>
  <si>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</t>
  </si>
  <si>
    <t>not reported</t>
  </si>
  <si>
    <t>no - only LSD</t>
  </si>
  <si>
    <t>None (overall SD calculable)</t>
  </si>
  <si>
    <t>They only show data for the no till and conventional till with the 3 different N rates (nothing about rotations)</t>
  </si>
  <si>
    <t>Figure 1. Organic carbon influenced by tillage system (NT, no-tillage; CT, conventional
tillage) and nitrogen for different soil depths. Horizontal bars represent LSD for
comparison: LSDT, different level of tillage; LSDN, the same level of tillage; LSDD, the
same level of tillage and nitrogen.</t>
  </si>
  <si>
    <t>OC (g/m2)</t>
  </si>
  <si>
    <t>Depth (cm)</t>
  </si>
  <si>
    <t>0-5</t>
  </si>
  <si>
    <t>5-10</t>
  </si>
  <si>
    <t>10-30</t>
  </si>
  <si>
    <t>30-50</t>
  </si>
  <si>
    <t>N0</t>
  </si>
  <si>
    <t>N50</t>
  </si>
  <si>
    <t>N100</t>
  </si>
  <si>
    <t>No tillage</t>
  </si>
  <si>
    <t>Conventional tillage</t>
  </si>
  <si>
    <t>LSD(0.05)</t>
  </si>
  <si>
    <t>depth</t>
  </si>
  <si>
    <t>tillage</t>
  </si>
  <si>
    <t>N</t>
  </si>
  <si>
    <t>Table 1. The properties of the Vertisol used in field experiments. Co´ rdoba (Spain).</t>
  </si>
  <si>
    <t>Bulk density (t/m3)</t>
  </si>
  <si>
    <t>0-30</t>
  </si>
  <si>
    <t>30-60</t>
  </si>
  <si>
    <t>60-90</t>
  </si>
  <si>
    <t xml:space="preserve">The main plots were divided by tillage system (no tillage, NT and conventional tillage, CT). Subplots were divided by crop rotation, with four different two-year rotations [wheat–sunflower (Triticum aestivum L.–Helianthus annuus L.) (WS), wheat–faba bean (Vicia faba L.) (WFb), wheat– chickpea (Cicer arietinum L.) (WC), wheat–fallow (WF)], and a monoculture of wheat–wheat (WW); sub-subplots were divided by N-fertilisation rates (0, 50 and 150 kg N ha_1), applied to wheat only. The area of each subplot was 50 m2 (10 m _ 5 m). NT plots were seeded with a no-till drill (Great Plains). Weeds were controlled with glyphosate and (4-chloro-2-methylphenoxy) acetic acid (MCPA) at a rate of 0.5 + 0.5 l a.i. ha_1 prior to seeding. The CT treatment included mouldboard ploughing and disk harrowing and/or vibrating tine cultivation to provide a proper seedbed. Hard red spring wheat (cv. Gazul) was planted in rows 18 cm apart in December of each year at a rate of 150 kg ha_1. Faba bean (cv. Alameda) was planted in 50 cm-wide rows in November at a seeding rate of 170 kg ha_1. Chickpea (cv. Zoco) was planted in 35 cm-wide rows in March at a seeding rate of 80 kg ha_1. Sunflower (hybrid cv. Pioneer PR63A76) was planted in 50 cmwide rows in March of each year at a rate of 5 kg ha_1. Nitrogen fertiliser was applied to wheat plots as ammonium nitrate. At all fertiliser application rates, half was applied before sowing (incorporated by disk harrowing in CT plots and surface-broadcast in NT plots). The remaining N was topdressed at the beginning of wheat tillering. Every year, wheat plots were also supplied with P fertiliser at a rate of 65 kg P ha_1. The fertiliser was incorporated in CT soil and banded with a drill in NT plots. Crop and above-ground biomass yields were determined in each plot. </t>
  </si>
  <si>
    <t>ES</t>
  </si>
  <si>
    <t>0-15</t>
  </si>
  <si>
    <t>mean</t>
  </si>
  <si>
    <t>SD</t>
  </si>
  <si>
    <t>n</t>
  </si>
  <si>
    <t>Depth correction</t>
  </si>
  <si>
    <t>NT</t>
  </si>
  <si>
    <t>CT</t>
  </si>
  <si>
    <t>NT-CT</t>
  </si>
  <si>
    <t>&gt;30</t>
  </si>
  <si>
    <t>t(6df)</t>
  </si>
  <si>
    <t>OC g/kg</t>
  </si>
  <si>
    <t>stock</t>
  </si>
  <si>
    <t>conc</t>
  </si>
  <si>
    <t>0-50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</si>
</sst>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2" borderId="0" xfId="0" applyFont="1" applyFill="1"/>
    <xf numFmtId="0" fontId="6" fillId="0" borderId="0" xfId="0" applyFo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5" fillId="3" borderId="0" xfId="0" applyFont="1" applyFill="1"/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1"/>
  <sheetViews>
    <sheetView tabSelected="1" topLeftCell="N1" zoomScale="85" zoomScaleNormal="85" workbookViewId="0">
      <selection activeCell="Y35" sqref="Y35"/>
    </sheetView>
  </sheetViews>
  <sheetFormatPr defaultColWidth="11" defaultRowHeight="15.75" x14ac:dyDescent="0.25"/>
  <sheetData>
    <row r="1" spans="1:37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2" t="s">
        <v>12</v>
      </c>
      <c r="N1" s="2" t="s">
        <v>21</v>
      </c>
      <c r="O1" s="2" t="s">
        <v>22</v>
      </c>
      <c r="P1" s="2" t="s">
        <v>23</v>
      </c>
      <c r="Q1" s="2" t="s">
        <v>27</v>
      </c>
      <c r="R1" s="2" t="s">
        <v>28</v>
      </c>
      <c r="S1" s="2" t="s">
        <v>29</v>
      </c>
      <c r="T1" s="2" t="s">
        <v>30</v>
      </c>
      <c r="U1" s="2" t="s">
        <v>31</v>
      </c>
      <c r="W1" s="10" t="s">
        <v>37</v>
      </c>
    </row>
    <row r="2" spans="1:37" x14ac:dyDescent="0.25">
      <c r="A2" s="6">
        <v>10244319</v>
      </c>
      <c r="B2" s="7" t="s">
        <v>13</v>
      </c>
      <c r="C2" s="6" t="s">
        <v>14</v>
      </c>
      <c r="D2" s="6" t="s">
        <v>15</v>
      </c>
      <c r="E2" s="6">
        <v>2011</v>
      </c>
      <c r="F2" s="6">
        <v>114</v>
      </c>
      <c r="G2" s="8" t="s">
        <v>16</v>
      </c>
      <c r="H2" s="1" t="s">
        <v>17</v>
      </c>
      <c r="I2" s="6" t="s">
        <v>18</v>
      </c>
      <c r="J2" s="6" t="s">
        <v>19</v>
      </c>
      <c r="K2" s="9">
        <v>37.767000000000003</v>
      </c>
      <c r="L2" s="9">
        <v>-4.5170000000000003</v>
      </c>
      <c r="M2" s="6" t="s">
        <v>20</v>
      </c>
      <c r="N2" s="6" t="s">
        <v>24</v>
      </c>
      <c r="O2" s="6" t="s">
        <v>25</v>
      </c>
      <c r="P2" s="1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6" t="s">
        <v>38</v>
      </c>
      <c r="X2" s="15" t="s">
        <v>47</v>
      </c>
      <c r="Y2" s="15"/>
      <c r="Z2" s="15"/>
      <c r="AA2" s="14" t="s">
        <v>48</v>
      </c>
      <c r="AB2" s="14"/>
      <c r="AC2" s="14"/>
      <c r="AE2" s="6" t="s">
        <v>70</v>
      </c>
      <c r="AF2" s="15" t="s">
        <v>47</v>
      </c>
      <c r="AG2" s="15"/>
      <c r="AH2" s="15"/>
      <c r="AI2" s="14" t="s">
        <v>48</v>
      </c>
      <c r="AJ2" s="14"/>
      <c r="AK2" s="14"/>
    </row>
    <row r="3" spans="1:37" x14ac:dyDescent="0.25">
      <c r="W3" t="s">
        <v>39</v>
      </c>
      <c r="X3" t="s">
        <v>44</v>
      </c>
      <c r="Y3" t="s">
        <v>45</v>
      </c>
      <c r="Z3" t="s">
        <v>46</v>
      </c>
      <c r="AA3" t="s">
        <v>44</v>
      </c>
      <c r="AB3" t="s">
        <v>45</v>
      </c>
      <c r="AC3" t="s">
        <v>46</v>
      </c>
      <c r="AE3" t="s">
        <v>39</v>
      </c>
      <c r="AF3" t="s">
        <v>44</v>
      </c>
      <c r="AG3" t="s">
        <v>45</v>
      </c>
      <c r="AH3" t="s">
        <v>46</v>
      </c>
      <c r="AI3" t="s">
        <v>44</v>
      </c>
      <c r="AJ3" t="s">
        <v>45</v>
      </c>
      <c r="AK3" t="s">
        <v>46</v>
      </c>
    </row>
    <row r="4" spans="1:37" x14ac:dyDescent="0.25">
      <c r="A4" s="16" t="s">
        <v>58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W4" t="s">
        <v>40</v>
      </c>
      <c r="X4">
        <v>362.74445536982398</v>
      </c>
      <c r="Y4">
        <v>355.33158527258797</v>
      </c>
      <c r="Z4">
        <v>412.73899267999502</v>
      </c>
      <c r="AA4">
        <v>294.89953632148303</v>
      </c>
      <c r="AB4">
        <v>313.44667697063301</v>
      </c>
      <c r="AC4">
        <v>313.44667697063301</v>
      </c>
      <c r="AE4" t="s">
        <v>40</v>
      </c>
      <c r="AF4">
        <f>(X4*10)/($X$17*5)*10000/1000000</f>
        <v>7.6367253762068206</v>
      </c>
      <c r="AG4">
        <f t="shared" ref="AG4:AK4" si="0">(Y4*10)/($X$17*5)*10000/1000000</f>
        <v>7.480664953107115</v>
      </c>
      <c r="AH4">
        <f t="shared" si="0"/>
        <v>8.6892419511577916</v>
      </c>
      <c r="AI4">
        <f t="shared" si="0"/>
        <v>6.2084112909785905</v>
      </c>
      <c r="AJ4">
        <f t="shared" si="0"/>
        <v>6.5988774099080638</v>
      </c>
      <c r="AK4">
        <f t="shared" si="0"/>
        <v>6.5988774099080638</v>
      </c>
    </row>
    <row r="5" spans="1:37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W5" s="11" t="s">
        <v>41</v>
      </c>
      <c r="X5">
        <v>306.71910848901899</v>
      </c>
      <c r="Y5">
        <v>317.83568228995898</v>
      </c>
      <c r="Z5">
        <v>343.76160821588502</v>
      </c>
      <c r="AA5">
        <v>298.608964451313</v>
      </c>
      <c r="AB5">
        <v>320.86553323029301</v>
      </c>
      <c r="AC5">
        <v>313.44667697063301</v>
      </c>
      <c r="AE5" s="11" t="s">
        <v>41</v>
      </c>
      <c r="AF5">
        <f t="shared" ref="AF5" si="1">(X5*10)/($X$17*5)*10000/1000000</f>
        <v>6.457244389242506</v>
      </c>
      <c r="AG5">
        <f t="shared" ref="AG5" si="2">(Y5*10)/($X$17*5)*10000/1000000</f>
        <v>6.6912775218938734</v>
      </c>
      <c r="AH5">
        <f t="shared" ref="AH5" si="3">(Z5*10)/($X$17*5)*10000/1000000</f>
        <v>7.237086488755474</v>
      </c>
      <c r="AI5">
        <f t="shared" ref="AI5" si="4">(AA5*10)/($X$17*5)*10000/1000000</f>
        <v>6.2865045147644842</v>
      </c>
      <c r="AJ5">
        <f t="shared" ref="AJ5" si="5">(AB5*10)/($X$17*5)*10000/1000000</f>
        <v>6.7550638574798523</v>
      </c>
      <c r="AK5">
        <f t="shared" ref="AK5" si="6">(AC5*10)/($X$17*5)*10000/1000000</f>
        <v>6.5988774099080638</v>
      </c>
    </row>
    <row r="6" spans="1:37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W6" s="11" t="s">
        <v>42</v>
      </c>
      <c r="X6">
        <v>1132.1861684693499</v>
      </c>
      <c r="Y6">
        <v>1106.26024254342</v>
      </c>
      <c r="Z6">
        <v>1121.07505735824</v>
      </c>
      <c r="AA6">
        <v>1092.42658423493</v>
      </c>
      <c r="AB6">
        <v>1144.35857805254</v>
      </c>
      <c r="AC6">
        <v>1122.10200927357</v>
      </c>
      <c r="AE6" s="11" t="s">
        <v>42</v>
      </c>
      <c r="AF6">
        <f>(X6*10)/($X$17*20)*10000/1000000</f>
        <v>5.9588745708913153</v>
      </c>
      <c r="AG6">
        <f t="shared" ref="AG6:AK6" si="7">(Y6*10)/($X$17*20)*10000/1000000</f>
        <v>5.8224223291758941</v>
      </c>
      <c r="AH6">
        <f t="shared" si="7"/>
        <v>5.900395038727579</v>
      </c>
      <c r="AI6">
        <f t="shared" si="7"/>
        <v>5.749613601236474</v>
      </c>
      <c r="AJ6">
        <f t="shared" si="7"/>
        <v>6.0229398844870525</v>
      </c>
      <c r="AK6">
        <f t="shared" si="7"/>
        <v>5.9058000488082634</v>
      </c>
    </row>
    <row r="7" spans="1:37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W7" s="11" t="s">
        <v>43</v>
      </c>
      <c r="X7">
        <v>1072.46258057467</v>
      </c>
      <c r="Y7">
        <v>1057.64776575986</v>
      </c>
      <c r="Z7">
        <v>1183.57915437561</v>
      </c>
      <c r="AA7">
        <v>962.59659969088102</v>
      </c>
      <c r="AB7">
        <v>1136.9397217928899</v>
      </c>
      <c r="AC7">
        <v>1062.75115919629</v>
      </c>
      <c r="AE7" s="11" t="s">
        <v>43</v>
      </c>
      <c r="AF7">
        <f>(X7*10)/($X$19*20)*10000/1000000</f>
        <v>4.8748299117030456</v>
      </c>
      <c r="AG7">
        <f t="shared" ref="AG7:AK7" si="8">(Y7*10)/($X$19*20)*10000/1000000</f>
        <v>4.8074898443629994</v>
      </c>
      <c r="AH7">
        <f t="shared" si="8"/>
        <v>5.3799052471618634</v>
      </c>
      <c r="AI7">
        <f t="shared" si="8"/>
        <v>4.3754390895040043</v>
      </c>
      <c r="AJ7">
        <f t="shared" si="8"/>
        <v>5.1679078263313185</v>
      </c>
      <c r="AK7">
        <f t="shared" si="8"/>
        <v>4.830687087255864</v>
      </c>
    </row>
    <row r="8" spans="1:37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37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W9" t="s">
        <v>49</v>
      </c>
      <c r="X9" t="s">
        <v>50</v>
      </c>
      <c r="Y9">
        <v>68.518518518519045</v>
      </c>
      <c r="Z9" t="s">
        <v>69</v>
      </c>
      <c r="AA9" s="13">
        <v>2.4469118500000002</v>
      </c>
      <c r="AB9" t="s">
        <v>62</v>
      </c>
      <c r="AC9">
        <f>SQRT(((Y9/AA9)^2)/(1/3+1/3+1/3+1/3))</f>
        <v>24.25047623465144</v>
      </c>
      <c r="AE9" t="s">
        <v>50</v>
      </c>
      <c r="AF9">
        <f>(Y9*10)/((AVERAGE(X17:Y17)*30+AVERAGE(X18:Y18)*20)/50)*10000/1000000</f>
        <v>7.0131544031237514</v>
      </c>
      <c r="AG9" t="s">
        <v>69</v>
      </c>
      <c r="AH9" s="13">
        <v>2.4469118500000002</v>
      </c>
      <c r="AI9" t="s">
        <v>62</v>
      </c>
      <c r="AJ9">
        <f>SQRT(((AF9/AH9)^2)/(1/3+1/3))</f>
        <v>3.5102714826049639</v>
      </c>
    </row>
    <row r="10" spans="1:37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X10" t="s">
        <v>52</v>
      </c>
      <c r="Y10">
        <v>79.629629629628994</v>
      </c>
      <c r="AC10">
        <f>SQRT(((Y10/AA9)^2)/(1/3+1/3+1/3))</f>
        <v>32.542908985311009</v>
      </c>
      <c r="AE10" t="s">
        <v>52</v>
      </c>
      <c r="AF10">
        <f>(Y10*10)/((AVERAGE(X17:Y17)*30+AVERAGE(X18:Y18)*20)/50)*10000/1000000</f>
        <v>8.1504226847112573</v>
      </c>
      <c r="AJ10">
        <f>SQRT(((AF10/AH9)^2)/(1/3+1/3))</f>
        <v>4.0795046960002983</v>
      </c>
    </row>
    <row r="11" spans="1:37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X11" t="s">
        <v>51</v>
      </c>
      <c r="Y11">
        <v>183.33333333333394</v>
      </c>
      <c r="AC11">
        <f>SQRT(((Y11/AA9)^2)/(1/3+1/3))</f>
        <v>91.76324016540498</v>
      </c>
      <c r="AE11" t="s">
        <v>51</v>
      </c>
      <c r="AF11">
        <f>(Y11*10)/((AVERAGE(X17:Y17)*30+AVERAGE(X18:Y18)*20)/50)*10000/1000000</f>
        <v>18.764926646195899</v>
      </c>
      <c r="AJ11">
        <f>SQRT(((AF11/AH9)^2)/(1/3+1/3))</f>
        <v>9.3923480210240502</v>
      </c>
    </row>
    <row r="14" spans="1:37" x14ac:dyDescent="0.25">
      <c r="W14" t="s">
        <v>53</v>
      </c>
    </row>
    <row r="15" spans="1:37" x14ac:dyDescent="0.25">
      <c r="W15" t="s">
        <v>54</v>
      </c>
    </row>
    <row r="16" spans="1:37" x14ac:dyDescent="0.25">
      <c r="W16" t="s">
        <v>39</v>
      </c>
      <c r="X16" t="s">
        <v>47</v>
      </c>
      <c r="Y16" t="s">
        <v>48</v>
      </c>
    </row>
    <row r="17" spans="23:27" x14ac:dyDescent="0.25">
      <c r="W17" t="s">
        <v>55</v>
      </c>
      <c r="X17">
        <v>0.95</v>
      </c>
      <c r="Y17">
        <v>0.9</v>
      </c>
    </row>
    <row r="18" spans="23:27" x14ac:dyDescent="0.25">
      <c r="W18" t="s">
        <v>56</v>
      </c>
      <c r="X18">
        <v>1.06</v>
      </c>
      <c r="Y18">
        <v>1.05</v>
      </c>
    </row>
    <row r="19" spans="23:27" x14ac:dyDescent="0.25">
      <c r="W19" t="s">
        <v>57</v>
      </c>
      <c r="X19">
        <v>1.1000000000000001</v>
      </c>
      <c r="Y19">
        <v>1.04</v>
      </c>
    </row>
    <row r="21" spans="23:27" x14ac:dyDescent="0.25">
      <c r="W21" t="s">
        <v>72</v>
      </c>
    </row>
    <row r="22" spans="23:27" x14ac:dyDescent="0.25">
      <c r="W22" t="s">
        <v>59</v>
      </c>
      <c r="Y22" t="s">
        <v>65</v>
      </c>
      <c r="Z22" t="s">
        <v>66</v>
      </c>
      <c r="AA22" s="12" t="s">
        <v>67</v>
      </c>
    </row>
    <row r="23" spans="23:27" x14ac:dyDescent="0.25">
      <c r="W23" t="s">
        <v>60</v>
      </c>
      <c r="X23" t="s">
        <v>61</v>
      </c>
      <c r="Y23">
        <f>AVERAGE(AF4:AH5)</f>
        <v>7.3653734467272622</v>
      </c>
      <c r="Z23">
        <f>AVERAGE(AI4:AK5)</f>
        <v>6.5077686488245199</v>
      </c>
      <c r="AA23" s="12">
        <f>Y23-Z23</f>
        <v>0.85760479790274236</v>
      </c>
    </row>
    <row r="24" spans="23:27" x14ac:dyDescent="0.25">
      <c r="X24" t="s">
        <v>62</v>
      </c>
      <c r="Y24">
        <f>AJ11</f>
        <v>9.3923480210240502</v>
      </c>
      <c r="Z24">
        <f>Y24</f>
        <v>9.3923480210240502</v>
      </c>
      <c r="AA24" s="12">
        <f>Z24</f>
        <v>9.3923480210240502</v>
      </c>
    </row>
    <row r="25" spans="23:27" x14ac:dyDescent="0.25">
      <c r="X25" t="s">
        <v>63</v>
      </c>
      <c r="Y25">
        <v>3</v>
      </c>
      <c r="Z25">
        <v>3</v>
      </c>
      <c r="AA25" s="12">
        <f>Y25+Z25</f>
        <v>6</v>
      </c>
    </row>
    <row r="26" spans="23:27" x14ac:dyDescent="0.25">
      <c r="X26" t="s">
        <v>64</v>
      </c>
      <c r="Y26">
        <f>2/3</f>
        <v>0.66666666666666663</v>
      </c>
      <c r="Z26">
        <f>2/3</f>
        <v>0.66666666666666663</v>
      </c>
      <c r="AA26" s="12">
        <f>2/3</f>
        <v>0.66666666666666663</v>
      </c>
    </row>
    <row r="27" spans="23:27" x14ac:dyDescent="0.25">
      <c r="W27" t="s">
        <v>68</v>
      </c>
      <c r="X27" t="s">
        <v>61</v>
      </c>
      <c r="Y27">
        <f>AVERAGE(AF7:AH7)</f>
        <v>5.0207416677426364</v>
      </c>
      <c r="Z27">
        <f>AVERAGE(AI7:AK7)</f>
        <v>4.7913446676970617</v>
      </c>
      <c r="AA27" s="12">
        <f>Y27-Z27</f>
        <v>0.22939700004557473</v>
      </c>
    </row>
    <row r="28" spans="23:27" x14ac:dyDescent="0.25">
      <c r="X28" t="s">
        <v>62</v>
      </c>
      <c r="Y28">
        <f>Y24</f>
        <v>9.3923480210240502</v>
      </c>
      <c r="Z28">
        <f>Y28</f>
        <v>9.3923480210240502</v>
      </c>
      <c r="AA28" s="12">
        <f>Z28</f>
        <v>9.3923480210240502</v>
      </c>
    </row>
    <row r="29" spans="23:27" x14ac:dyDescent="0.25">
      <c r="X29" t="s">
        <v>63</v>
      </c>
      <c r="Y29">
        <v>3</v>
      </c>
      <c r="Z29">
        <v>3</v>
      </c>
      <c r="AA29" s="12">
        <f>Y29+Z29</f>
        <v>6</v>
      </c>
    </row>
    <row r="30" spans="23:27" x14ac:dyDescent="0.25">
      <c r="X30" t="s">
        <v>64</v>
      </c>
      <c r="Y30">
        <v>1</v>
      </c>
      <c r="Z30">
        <v>1</v>
      </c>
      <c r="AA30" s="12">
        <v>1</v>
      </c>
    </row>
    <row r="32" spans="23:27" x14ac:dyDescent="0.25">
      <c r="W32" t="s">
        <v>71</v>
      </c>
    </row>
    <row r="33" spans="23:27" x14ac:dyDescent="0.25">
      <c r="W33" t="s">
        <v>59</v>
      </c>
      <c r="Y33" t="s">
        <v>65</v>
      </c>
      <c r="Z33" t="s">
        <v>66</v>
      </c>
      <c r="AA33" s="17" t="s">
        <v>67</v>
      </c>
    </row>
    <row r="34" spans="23:27" x14ac:dyDescent="0.25">
      <c r="W34" t="s">
        <v>55</v>
      </c>
      <c r="X34" t="s">
        <v>61</v>
      </c>
      <c r="Y34">
        <f>(SUM(X4:X6)+SUM(Y4:Y6)+SUM(Z4:Z6))/3/1000000*10000</f>
        <v>18.195509668960931</v>
      </c>
      <c r="Z34">
        <f>(SUM(AA4:AA6)+SUM(AB4:AB6)+SUM(AC4:AC6))/3/1000000*10000</f>
        <v>17.37867078825343</v>
      </c>
      <c r="AA34" s="17">
        <f>Y34-Z34</f>
        <v>0.81683888070750044</v>
      </c>
    </row>
    <row r="35" spans="23:27" x14ac:dyDescent="0.25">
      <c r="X35" t="s">
        <v>62</v>
      </c>
      <c r="Y35">
        <f>AC11/1000000*10000</f>
        <v>0.91763240165404969</v>
      </c>
      <c r="Z35">
        <f>Y35</f>
        <v>0.91763240165404969</v>
      </c>
      <c r="AA35" s="17">
        <f>Z35</f>
        <v>0.91763240165404969</v>
      </c>
    </row>
    <row r="36" spans="23:27" x14ac:dyDescent="0.25">
      <c r="X36" t="s">
        <v>63</v>
      </c>
      <c r="Y36">
        <v>3</v>
      </c>
      <c r="Z36">
        <v>3</v>
      </c>
      <c r="AA36" s="17">
        <f>Y36+Z36</f>
        <v>6</v>
      </c>
    </row>
    <row r="37" spans="23:27" x14ac:dyDescent="0.25">
      <c r="X37" t="s">
        <v>64</v>
      </c>
      <c r="Y37">
        <f>2/3</f>
        <v>0.66666666666666663</v>
      </c>
      <c r="Z37">
        <f>2/3</f>
        <v>0.66666666666666663</v>
      </c>
      <c r="AA37" s="17">
        <f>2/3</f>
        <v>0.66666666666666663</v>
      </c>
    </row>
    <row r="38" spans="23:27" x14ac:dyDescent="0.25">
      <c r="W38" t="s">
        <v>73</v>
      </c>
      <c r="X38" t="s">
        <v>61</v>
      </c>
      <c r="Y38">
        <f>(SUM(X4:X7)+SUM(Y4:Y7)+SUM(Z4:Z7))/3/1000000*10000</f>
        <v>29.241141337994733</v>
      </c>
      <c r="Z38">
        <f>(SUM(AA4:AA7)+SUM(AB4:AB7)+SUM(AC4:AC7))/3/1000000*10000</f>
        <v>27.91962905718696</v>
      </c>
      <c r="AA38" s="17">
        <f>Y38-Z38</f>
        <v>1.3215122808077737</v>
      </c>
    </row>
    <row r="39" spans="23:27" x14ac:dyDescent="0.25">
      <c r="X39" t="s">
        <v>62</v>
      </c>
      <c r="Y39">
        <f>Y35</f>
        <v>0.91763240165404969</v>
      </c>
      <c r="Z39">
        <f>Y39</f>
        <v>0.91763240165404969</v>
      </c>
      <c r="AA39" s="17">
        <f>Z39</f>
        <v>0.91763240165404969</v>
      </c>
    </row>
    <row r="40" spans="23:27" x14ac:dyDescent="0.25">
      <c r="X40" t="s">
        <v>63</v>
      </c>
      <c r="Y40">
        <v>3</v>
      </c>
      <c r="Z40">
        <v>3</v>
      </c>
      <c r="AA40" s="17">
        <f>Y40+Z40</f>
        <v>6</v>
      </c>
    </row>
    <row r="41" spans="23:27" x14ac:dyDescent="0.25">
      <c r="X41" t="s">
        <v>64</v>
      </c>
      <c r="Y41">
        <v>1</v>
      </c>
      <c r="Z41">
        <v>1</v>
      </c>
      <c r="AA41" s="17">
        <v>1</v>
      </c>
    </row>
  </sheetData>
  <mergeCells count="5">
    <mergeCell ref="AA2:AC2"/>
    <mergeCell ref="X2:Z2"/>
    <mergeCell ref="A4:S11"/>
    <mergeCell ref="AF2:AH2"/>
    <mergeCell ref="AI2:AK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2015-07-08T06:47:23Z</dcterms:created>
  <dcterms:modified xsi:type="dcterms:W3CDTF">2016-04-21T10:26:56Z</dcterms:modified>
</cp:coreProperties>
</file>